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6" yWindow="564" windowWidth="9276" windowHeight="5244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37"/>
  <c r="I36" s="1"/>
  <c r="S36" s="1"/>
  <c r="H22"/>
  <c r="I21" s="1"/>
  <c r="S21" s="1"/>
  <c r="H17"/>
  <c r="I16" s="1"/>
  <c r="S16" s="1"/>
  <c r="H27"/>
  <c r="I26" s="1"/>
  <c r="S26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<sst xmlns="http://schemas.openxmlformats.org/spreadsheetml/2006/main" count="114" uniqueCount="73">
  <si>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</si>
  <si>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</si>
  <si>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</si>
  <si>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</si>
  <si>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</si>
  <si>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16.3.2024</t>
  </si>
  <si>
    <t>Domácí</t>
  </si>
  <si>
    <t>TJ Sokol Chvalíkovice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</si>
  <si>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</si>
  <si>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</si>
  <si>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</si>
  <si>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</si>
  <si>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</si>
  <si>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</si>
  <si>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</si>
  <si>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</si>
  <si>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</si>
  <si>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</si>
  <si>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</si>
  <si>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</si>
  <si>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</si>
  <si>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Vítek</t>
  </si>
  <si>
    <t>Hrubý</t>
  </si>
  <si>
    <t>Denis</t>
  </si>
  <si>
    <t>Tomáš</t>
  </si>
  <si>
    <t>Staněk</t>
  </si>
  <si>
    <t>Šmejda</t>
  </si>
  <si>
    <t>Jiří</t>
  </si>
  <si>
    <t>Jaroslav</t>
  </si>
  <si>
    <t>Hendrych</t>
  </si>
  <si>
    <t>Seniura</t>
  </si>
  <si>
    <t>Radek</t>
  </si>
  <si>
    <t>Jakub</t>
  </si>
  <si>
    <t>Urbánek</t>
  </si>
  <si>
    <t>David</t>
  </si>
  <si>
    <t>Ladislav</t>
  </si>
  <si>
    <t>Čihák</t>
  </si>
  <si>
    <t>Aleš</t>
  </si>
  <si>
    <t>Martin</t>
  </si>
  <si>
    <t>Hrbáč</t>
  </si>
  <si>
    <t>Kindl</t>
  </si>
  <si>
    <t>Marek</t>
  </si>
  <si>
    <t>Roman</t>
  </si>
  <si>
    <t>Celkový výkon družstva  </t>
  </si>
  <si>
    <t>Vedoucí družstva         Jméno:</t>
  </si>
  <si>
    <t>Jiří Staněk</t>
  </si>
  <si>
    <t>Bodový zisk</t>
  </si>
  <si>
    <t xml:space="preserve">Jakub Seniura  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</si>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</sst>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36</v>
      </c>
      <c r="P8" s="12">
        <v>2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36</v>
      </c>
      <c r="F9" s="18">
        <v>2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49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87</v>
      </c>
      <c r="O10" s="18">
        <v>54</v>
      </c>
      <c r="P10" s="18">
        <v>0</v>
      </c>
      <c r="Q10" s="19">
        <f>IF(AND(ISBLANK(N10),ISBLANK(O10)),"",N10+O10)</f>
        <v>141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61</v>
      </c>
      <c r="F11" s="23">
        <v>2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62</v>
      </c>
      <c r="P11" s="23">
        <v>2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181</v>
      </c>
      <c r="F12" s="28">
        <f>IF(ISNUMBER($G12),SUM(F8:F11),"")</f>
        <v>7</v>
      </c>
      <c r="G12" s="29">
        <f>IF(SUM($G8:$G11)+SUM($Q8:$Q11)&gt;0,SUM(G8:G11),"")</f>
        <v>543</v>
      </c>
      <c r="H12" s="27">
        <f>IF(ISNUMBER($G12),SUM(H8:H11),"")</f>
        <v>0.5</v>
      </c>
      <c r="I12" s="99"/>
      <c r="K12" s="96">
        <v>23900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196</v>
      </c>
      <c r="P12" s="28">
        <f>IF(ISNUMBER($G12),SUM(P8:P11),"")</f>
        <v>6</v>
      </c>
      <c r="Q12" s="29">
        <f>IF(SUM($G8:$G11)+SUM($Q8:$Q11)&gt;0,SUM(Q8:Q11),"")</f>
        <v>567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36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43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43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42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43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26</v>
      </c>
      <c r="P15" s="18">
        <v>5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54</v>
      </c>
      <c r="P16" s="23">
        <v>2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167</v>
      </c>
      <c r="F17" s="28">
        <f>IF(ISNUMBER($G17),SUM(F13:F16),"")</f>
        <v>0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11205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165</v>
      </c>
      <c r="P17" s="28">
        <f>IF(ISNUMBER($G17),SUM(P13:P16),"")</f>
        <v>10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62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42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33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41</v>
      </c>
      <c r="P19" s="18">
        <v>1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54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39</v>
      </c>
      <c r="P20" s="18">
        <v>1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41</v>
      </c>
      <c r="F21" s="23">
        <v>2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59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190</v>
      </c>
      <c r="F22" s="28">
        <f>IF(ISNUMBER($G22),SUM(F18:F21),"")</f>
        <v>4</v>
      </c>
      <c r="G22" s="29">
        <f>IF(SUM($G18:$G21)+SUM($Q18:$Q21)&gt;0,SUM(G18:G21),"")</f>
        <v>557</v>
      </c>
      <c r="H22" s="27">
        <f>IF(ISNUMBER($G22),SUM(H18:H21),"")</f>
        <v>3</v>
      </c>
      <c r="I22" s="99"/>
      <c r="K22" s="96">
        <v>14807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181</v>
      </c>
      <c r="P22" s="28">
        <f>IF(ISNUMBER($G22),SUM(P18:P21),"")</f>
        <v>3</v>
      </c>
      <c r="Q22" s="29">
        <f>IF(SUM($G18:$G21)+SUM($Q18:$Q21)&gt;0,SUM(Q18:Q21),"")</f>
        <v>536</v>
      </c>
      <c r="R22" s="27">
        <f>IF(ISNUMBER($G22),SUM(R18:R21),"")</f>
        <v>1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98</v>
      </c>
      <c r="E23" s="12">
        <v>43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53</v>
      </c>
      <c r="P23" s="12">
        <v>2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51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72</v>
      </c>
      <c r="O24" s="18">
        <v>34</v>
      </c>
      <c r="P24" s="18">
        <v>1</v>
      </c>
      <c r="Q24" s="19">
        <f>IF(AND(ISBLANK(N24),ISBLANK(O24)),"",N24+O24)</f>
        <v>106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54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39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44</v>
      </c>
      <c r="P26" s="23">
        <v>0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187</v>
      </c>
      <c r="F27" s="28">
        <f>IF(ISNUMBER($G27),SUM(F23:F26),"")</f>
        <v>2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23504</v>
      </c>
      <c r="L27" s="97"/>
      <c r="M27" s="26" t="s">
        <v>18</v>
      </c>
      <c r="N27" s="27">
        <f>IF(ISNUMBER($G27),SUM(N23:N26),"")</f>
        <v>344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529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86</v>
      </c>
      <c r="E28" s="12">
        <v>52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85</v>
      </c>
      <c r="O28" s="12">
        <v>40</v>
      </c>
      <c r="P28" s="12">
        <v>1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62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44</v>
      </c>
      <c r="P29" s="18">
        <v>0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63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31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49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43</v>
      </c>
      <c r="P31" s="23">
        <v>0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226</v>
      </c>
      <c r="F32" s="28">
        <f>IF(ISNUMBER($G32),SUM(F28:F31),"")</f>
        <v>1</v>
      </c>
      <c r="G32" s="29">
        <f>IF(SUM($G28:$G31)+SUM($Q28:$Q31)&gt;0,SUM(G28:G31),"")</f>
        <v>582</v>
      </c>
      <c r="H32" s="27">
        <f>IF(ISNUMBER($G32),SUM(H28:H31),"")</f>
        <v>3</v>
      </c>
      <c r="I32" s="99"/>
      <c r="K32" s="96">
        <v>16813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158</v>
      </c>
      <c r="P32" s="28">
        <f>IF(ISNUMBER($G32),SUM(P28:P31),"")</f>
        <v>2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81</v>
      </c>
      <c r="E33" s="12">
        <v>36</v>
      </c>
      <c r="F33" s="12">
        <v>3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86</v>
      </c>
      <c r="O33" s="12">
        <v>43</v>
      </c>
      <c r="P33" s="12">
        <v>0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27</v>
      </c>
      <c r="F34" s="18">
        <v>4</v>
      </c>
      <c r="G34" s="19">
        <f>IF(AND(ISBLANK(D34),ISBLANK(E34)),"",D34+E34)</f>
        <v>125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85</v>
      </c>
      <c r="O34" s="18">
        <v>40</v>
      </c>
      <c r="P34" s="18">
        <v>1</v>
      </c>
      <c r="Q34" s="19">
        <f>IF(AND(ISBLANK(N34),ISBLANK(O34)),"",N34+O34)</f>
        <v>125</v>
      </c>
      <c r="R34" s="20">
        <f>IF(ISNUMBER($H34),1-$H34,"")</f>
        <v>0.5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36</v>
      </c>
      <c r="F35" s="18">
        <v>3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54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41</v>
      </c>
      <c r="F36" s="23">
        <v>2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80</v>
      </c>
      <c r="O36" s="23">
        <v>44</v>
      </c>
      <c r="P36" s="23">
        <v>2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25473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140</v>
      </c>
      <c r="F37" s="28">
        <f>IF(ISNUMBER($G37),SUM(F33:F36),"")</f>
        <v>12</v>
      </c>
      <c r="G37" s="29">
        <f>IF(SUM($G33:$G36)+SUM($Q33:$Q36)&gt;0,SUM(G33:G36),"")</f>
        <v>494</v>
      </c>
      <c r="H37" s="27">
        <f>IF(ISNUMBER($G37),SUM(H33:H36),"")</f>
        <v>1.5</v>
      </c>
      <c r="I37" s="99"/>
      <c r="K37" s="96">
        <v>11871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181</v>
      </c>
      <c r="P37" s="28">
        <f>IF(ISNUMBER($G37),SUM(P33:P36),"")</f>
        <v>3</v>
      </c>
      <c r="Q37" s="29">
        <f>IF(SUM($G33:$G36)+SUM($Q33:$Q36)&gt;0,SUM(Q33:Q36),"")</f>
        <v>527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2189</v>
      </c>
      <c r="E39" s="34">
        <f>IF(ISNUMBER($G39),SUM(E12,E17,E22,E27,E32,E37),"")</f>
        <v>1091</v>
      </c>
      <c r="F39" s="34">
        <f>IF(ISNUMBER($G39),SUM(F12,F17,F22,F27,F32,F37),"")</f>
        <v>26</v>
      </c>
      <c r="G39" s="35">
        <f>IF(SUM($G$8:$G$37)+SUM($Q$8:$Q$37)&gt;0,SUM(G12,G17,G22,G27,G32,G37),"")</f>
        <v>3280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2161</v>
      </c>
      <c r="O39" s="34">
        <f>IF(ISNUMBER($G39),SUM(O12,O17,O22,O27,O32,O37),"")</f>
        <v>1066</v>
      </c>
      <c r="P39" s="34">
        <f>IF(ISNUMBER($G39),SUM(P12,P17,P22,P27,P32,P37),"")</f>
        <v>27</v>
      </c>
      <c r="Q39" s="35">
        <f>IF(SUM($G$8:$G$37)+SUM($Q$8:$Q$37)&gt;0,SUM(Q12,Q17,Q22,Q27,Q32,Q37),"")</f>
        <v>3227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2024-03-17T07:01:51Z</dcterms:modified>
</cp:coreProperties>
</file>